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49" sheetId="1" r:id="rId1"/>
  </sheets>
  <externalReferences>
    <externalReference r:id="rId2"/>
  </externalReferences>
  <definedNames>
    <definedName name="Z_6E36EA37_049E_4FAE_B719_2847CD16F858_.wvu.Cols" localSheetId="0" hidden="1">'Р-Кр.49'!$F:$H,'Р-Кр.49'!$L:$O</definedName>
    <definedName name="Z_6E36EA37_049E_4FAE_B719_2847CD16F858_.wvu.Rows" localSheetId="0" hidden="1">'Р-Кр.49'!$42:$45</definedName>
    <definedName name="Z_73C0D023_21BD_4441_8EFA_957546C15799_.wvu.Cols" localSheetId="0" hidden="1">'Р-Кр.49'!$F:$H,'Р-Кр.49'!$L:$O</definedName>
    <definedName name="Z_73C0D023_21BD_4441_8EFA_957546C15799_.wvu.Rows" localSheetId="0" hidden="1">'Р-Кр.49'!$42:$45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<sst xmlns="http://schemas.openxmlformats.org/spreadsheetml/2006/main" count="65" uniqueCount="54">
  <si>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ул.Рабоче-Крестьянская,49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</si>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</sst>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8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1844.98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1605.98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239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440412.9</v>
      </c>
      <c r="F10" s="25"/>
      <c r="G10" s="23"/>
      <c r="H10" s="23"/>
      <c r="I10" s="25">
        <v>420886.38</v>
      </c>
      <c r="J10" s="26">
        <v>108954.31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73184.95</v>
      </c>
      <c r="F12" s="25"/>
      <c r="G12" s="23"/>
      <c r="H12" s="23"/>
      <c r="I12" s="25">
        <v>69713.58</v>
      </c>
      <c r="J12" s="26">
        <v>18216.77</v>
      </c>
    </row>
    <row r="13" spans="1:10" ht="16.5" customHeight="1">
      <c r="A13" s="96" t="s">
        <v>16</v>
      </c>
      <c r="B13" s="97"/>
      <c r="C13" s="97"/>
      <c r="D13" s="98"/>
      <c r="E13" s="25">
        <v>103939.2</v>
      </c>
      <c r="F13" s="25"/>
      <c r="G13" s="23"/>
      <c r="H13" s="23"/>
      <c r="I13" s="25">
        <v>99254.67</v>
      </c>
      <c r="J13" s="26">
        <v>25991.29</v>
      </c>
    </row>
    <row r="14" spans="1:10" ht="14.45" customHeight="1">
      <c r="A14" s="89" t="s">
        <v>17</v>
      </c>
      <c r="B14" s="89"/>
      <c r="C14" s="89"/>
      <c r="D14" s="89"/>
      <c r="E14" s="25">
        <v>161710.21</v>
      </c>
      <c r="F14" s="25"/>
      <c r="G14" s="23"/>
      <c r="H14" s="23"/>
      <c r="I14" s="25">
        <v>158632.34</v>
      </c>
      <c r="J14" s="26">
        <v>44673.85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6.5" customHeight="1">
      <c r="A16" s="102" t="s">
        <v>19</v>
      </c>
      <c r="B16" s="103"/>
      <c r="C16" s="103"/>
      <c r="D16" s="104"/>
      <c r="E16" s="25">
        <v>271754.23999999999</v>
      </c>
      <c r="F16" s="25"/>
      <c r="G16" s="23"/>
      <c r="H16" s="23"/>
      <c r="I16" s="25">
        <v>258214.15</v>
      </c>
      <c r="J16" s="26">
        <v>69637.740000000005</v>
      </c>
    </row>
    <row r="17" spans="1:15" ht="15.75">
      <c r="A17" s="89" t="s">
        <v>20</v>
      </c>
      <c r="B17" s="89"/>
      <c r="C17" s="89"/>
      <c r="D17" s="89"/>
      <c r="E17" s="25">
        <v>25438.92</v>
      </c>
      <c r="F17" s="25"/>
      <c r="G17" s="23"/>
      <c r="H17" s="23"/>
      <c r="I17" s="25">
        <v>24801.74</v>
      </c>
      <c r="J17" s="26">
        <v>6305.14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4490.6400000000003</v>
      </c>
      <c r="F21" s="25"/>
      <c r="G21" s="23"/>
      <c r="H21" s="23"/>
      <c r="I21" s="25">
        <v>4576.72</v>
      </c>
      <c r="J21" s="26">
        <v>1087.99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-29424.44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87427.709999999992</v>
      </c>
      <c r="L25" s="74">
        <f t="shared" ref="L25:O25" si="0">SUM(L27:L31)</f>
        <v>9845.64</v>
      </c>
      <c r="M25" s="74">
        <f t="shared" si="0"/>
        <v>11617.855199999998</v>
      </c>
      <c r="N25" s="74">
        <f t="shared" si="0"/>
        <v>0</v>
      </c>
      <c r="O25" s="74">
        <f t="shared" si="0"/>
        <v>0</v>
      </c>
    </row>
    <row r="26" spans="1:15" ht="26.25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5868.06</v>
      </c>
      <c r="L27" s="41">
        <v>3798.62</v>
      </c>
      <c r="M27" s="41">
        <f>L27*118%</f>
        <v>4482.3715999999995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1697.24</v>
      </c>
      <c r="L28" s="41">
        <v>1144.76</v>
      </c>
      <c r="M28" s="41">
        <f t="shared" ref="M28:M31" si="4">L28*118%</f>
        <v>1350.8167999999998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4726.82</v>
      </c>
      <c r="L29" s="41">
        <v>748.19</v>
      </c>
      <c r="M29" s="41">
        <f t="shared" si="4"/>
        <v>882.86419999999998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33967.99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2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41167.599999999999</v>
      </c>
      <c r="L31" s="41">
        <v>4154.07</v>
      </c>
      <c r="M31" s="41">
        <f t="shared" si="4"/>
        <v>4901.8025999999991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131169.72999999998</v>
      </c>
      <c r="L32" s="74">
        <f t="shared" ref="L32:O32" si="6">SUM(L34:L38)</f>
        <v>35832.97</v>
      </c>
      <c r="M32" s="74">
        <f t="shared" si="6"/>
        <v>42282.904599999994</v>
      </c>
      <c r="N32" s="74">
        <f t="shared" si="6"/>
        <v>33461.99</v>
      </c>
      <c r="O32" s="74">
        <f t="shared" si="6"/>
        <v>33675.477496200001</v>
      </c>
    </row>
    <row r="33" spans="1:16" ht="30.75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3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37895.620000000003</v>
      </c>
      <c r="L34" s="41">
        <v>8519.6200000000008</v>
      </c>
      <c r="M34" s="41">
        <f t="shared" ref="M34:M38" si="7">L34*118%</f>
        <v>10053.151600000001</v>
      </c>
      <c r="N34" s="41">
        <v>20423.12</v>
      </c>
      <c r="O34" s="41">
        <f t="shared" ref="O34:O38" si="8">N34*$O$23</f>
        <v>20553.419505599999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9017.74</v>
      </c>
      <c r="L35" s="42">
        <v>2566.37</v>
      </c>
      <c r="M35" s="42">
        <f t="shared" si="7"/>
        <v>3028.3165999999997</v>
      </c>
      <c r="N35" s="42">
        <v>4291.91</v>
      </c>
      <c r="O35" s="42">
        <f t="shared" si="8"/>
        <v>4319.2923858000004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9222.7000000000007</v>
      </c>
      <c r="J36" s="43"/>
      <c r="K36" s="43"/>
      <c r="L36" s="44">
        <v>391.28</v>
      </c>
      <c r="M36" s="44">
        <f t="shared" si="7"/>
        <v>461.71039999999994</v>
      </c>
      <c r="N36" s="44"/>
      <c r="O36" s="44">
        <f t="shared" si="8"/>
        <v>0</v>
      </c>
      <c r="P36" s="43"/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28657.01+7800</f>
        <v>36457.009999999995</v>
      </c>
      <c r="J37" s="43"/>
      <c r="K37" s="43"/>
      <c r="L37" s="44">
        <v>11351.8</v>
      </c>
      <c r="M37" s="44">
        <f t="shared" si="7"/>
        <v>13395.123999999998</v>
      </c>
      <c r="N37" s="44">
        <v>3825.2</v>
      </c>
      <c r="O37" s="44">
        <f t="shared" si="8"/>
        <v>3849.6047760000001</v>
      </c>
      <c r="P37" s="43"/>
    </row>
    <row r="38" spans="1:16" ht="47.2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38576.660000000003</v>
      </c>
      <c r="J38" s="43"/>
      <c r="K38" s="43"/>
      <c r="L38" s="44">
        <v>13003.9</v>
      </c>
      <c r="M38" s="44">
        <f t="shared" si="7"/>
        <v>15344.601999999999</v>
      </c>
      <c r="N38" s="44">
        <v>4921.76</v>
      </c>
      <c r="O38" s="44">
        <f t="shared" si="8"/>
        <v>4953.1608288000007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50087.7</v>
      </c>
      <c r="J39" s="47"/>
      <c r="K39" s="47"/>
      <c r="L39" s="47">
        <f t="shared" si="9"/>
        <v>13481.2</v>
      </c>
      <c r="M39" s="47">
        <f t="shared" si="9"/>
        <v>15907.815999999999</v>
      </c>
      <c r="N39" s="47">
        <f t="shared" si="9"/>
        <v>47192.66</v>
      </c>
      <c r="O39" s="47">
        <f t="shared" si="9"/>
        <v>47493.749170799994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35856.980000000003</v>
      </c>
      <c r="J40" s="43"/>
      <c r="K40" s="43"/>
      <c r="L40" s="44">
        <v>213.63</v>
      </c>
      <c r="M40" s="44">
        <f t="shared" ref="M40:M48" si="10">L40*118%</f>
        <v>252.08339999999998</v>
      </c>
      <c r="N40" s="44">
        <v>32829.699999999997</v>
      </c>
      <c r="O40" s="44">
        <f t="shared" ref="O40:O49" si="11">N40*$O$23</f>
        <v>33039.153485999996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7224.12</v>
      </c>
      <c r="J41" s="43"/>
      <c r="K41" s="43"/>
      <c r="L41" s="44">
        <v>63.14</v>
      </c>
      <c r="M41" s="44">
        <f t="shared" si="10"/>
        <v>74.505200000000002</v>
      </c>
      <c r="N41" s="44">
        <v>6426.97</v>
      </c>
      <c r="O41" s="44">
        <f t="shared" si="11"/>
        <v>6467.9740686000005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735.84</v>
      </c>
      <c r="J46" s="43"/>
      <c r="K46" s="43"/>
      <c r="L46" s="44">
        <v>25.87</v>
      </c>
      <c r="M46" s="44">
        <f t="shared" si="10"/>
        <v>30.526599999999998</v>
      </c>
      <c r="N46" s="44">
        <v>367.22</v>
      </c>
      <c r="O46" s="44">
        <f t="shared" si="11"/>
        <v>369.56286360000007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27.02</v>
      </c>
      <c r="J47" s="43"/>
      <c r="K47" s="43"/>
      <c r="L47" s="44">
        <v>7743.26</v>
      </c>
      <c r="M47" s="44">
        <f t="shared" si="10"/>
        <v>9137.0468000000001</v>
      </c>
      <c r="N47" s="44"/>
      <c r="O47" s="44">
        <f t="shared" si="11"/>
        <v>0</v>
      </c>
      <c r="P47" s="43"/>
    </row>
    <row r="48" spans="1:16" ht="42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6243.74</v>
      </c>
      <c r="J48" s="43"/>
      <c r="K48" s="43"/>
      <c r="L48" s="44">
        <v>5435.3</v>
      </c>
      <c r="M48" s="44">
        <f t="shared" si="10"/>
        <v>6413.6539999999995</v>
      </c>
      <c r="N48" s="44">
        <v>7568.77</v>
      </c>
      <c r="O48" s="44">
        <f>N48*$O$23</f>
        <v>7617.0587526000008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206.79</v>
      </c>
      <c r="J49" s="43"/>
      <c r="K49" s="43"/>
      <c r="L49" s="44">
        <v>172.29</v>
      </c>
      <c r="M49" s="44">
        <f>L49*118%</f>
        <v>203.30219999999997</v>
      </c>
      <c r="N49" s="44">
        <v>267.48</v>
      </c>
      <c r="O49" s="44">
        <f t="shared" si="11"/>
        <v>269.18652240000006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268891.92999999993</v>
      </c>
      <c r="J50" s="43"/>
      <c r="K50" s="43"/>
      <c r="L50" s="48">
        <f t="shared" ref="L50:O50" si="13">L25+L32+L39+L49</f>
        <v>59332.1</v>
      </c>
      <c r="M50" s="48">
        <f t="shared" si="13"/>
        <v>70011.877999999997</v>
      </c>
      <c r="N50" s="48">
        <f t="shared" si="13"/>
        <v>80922.12999999999</v>
      </c>
      <c r="O50" s="48">
        <f t="shared" si="13"/>
        <v>81438.413189400002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30858.240000000002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25759.57</v>
      </c>
      <c r="J52" s="43"/>
      <c r="K52" s="43"/>
      <c r="L52" s="44"/>
      <c r="M52" s="44"/>
      <c r="N52" s="44"/>
      <c r="O52" s="44"/>
      <c r="P52" s="43"/>
    </row>
    <row r="53" spans="1:16" ht="15.7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16378.11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341887.84999999992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271754.23999999999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258214.15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-99558.04999999993</v>
      </c>
      <c r="J57" s="47"/>
      <c r="K57" s="47"/>
      <c r="L57" s="47" t="e">
        <f t="shared" ref="L57:O57" si="14">L24+L56-L54</f>
        <v>#VALUE!</v>
      </c>
      <c r="M57" s="47" t="e">
        <f t="shared" si="14"/>
        <v>#VALUE!</v>
      </c>
      <c r="N57" s="47" t="e">
        <f t="shared" si="14"/>
        <v>#VALUE!</v>
      </c>
      <c r="O57" s="47" t="e">
        <f t="shared" si="14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A59" s="1" t="s">
        <v>51</v>
      </c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  <row r="60" spans="1:16">
      <c r="J60" s="43"/>
      <c r="K60" s="43"/>
      <c r="L60" s="43"/>
      <c r="M60" s="43"/>
      <c r="N60" s="43"/>
      <c r="O60" s="43"/>
      <c r="P60" s="4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Р-Кр.49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2013-05-24T07:50:46Z</dcterms:created>
  <dcterms:modified xsi:type="dcterms:W3CDTF">2014-05-12T12:46:21Z</dcterms:modified>
</cp:coreProperties>
</file>